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AF_2025_001678 - DECHETS MARSEILLE\10 - DCE\10B - doc travail\"/>
    </mc:Choice>
  </mc:AlternateContent>
  <bookViews>
    <workbookView xWindow="0" yWindow="0" windowWidth="28800" windowHeight="11580" activeTab="1"/>
  </bookViews>
  <sheets>
    <sheet name="Total DQE lot n°2" sheetId="2" r:id="rId1"/>
    <sheet name="lot 2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D12" i="2"/>
  <c r="B8" i="2"/>
  <c r="B6" i="2" l="1"/>
  <c r="B5" i="2"/>
  <c r="S29" i="1" l="1"/>
  <c r="S28" i="1"/>
  <c r="S21" i="1"/>
  <c r="S19" i="1"/>
  <c r="S18" i="1"/>
  <c r="S16" i="1"/>
  <c r="S14" i="1"/>
  <c r="S13" i="1"/>
  <c r="S12" i="1"/>
  <c r="S11" i="1"/>
  <c r="S7" i="1"/>
  <c r="S8" i="1"/>
  <c r="S9" i="1"/>
  <c r="S6" i="1"/>
  <c r="G7" i="1"/>
  <c r="G8" i="1"/>
  <c r="G9" i="1"/>
  <c r="S50" i="1" l="1"/>
  <c r="G6" i="2"/>
  <c r="G5" i="2"/>
  <c r="N6" i="1" l="1"/>
  <c r="Q6" i="1"/>
  <c r="Q41" i="1" l="1"/>
  <c r="Q42" i="1"/>
  <c r="N41" i="1" l="1"/>
  <c r="N42" i="1"/>
  <c r="N36" i="1"/>
  <c r="N37" i="1"/>
  <c r="N38" i="1"/>
  <c r="N7" i="1"/>
  <c r="N8" i="1"/>
  <c r="N9" i="1"/>
  <c r="N12" i="1"/>
  <c r="N13" i="1"/>
  <c r="N14" i="1"/>
  <c r="Q7" i="1"/>
  <c r="Q8" i="1"/>
  <c r="Q9" i="1"/>
  <c r="Q12" i="1"/>
  <c r="Q13" i="1"/>
  <c r="Q14" i="1"/>
  <c r="Q36" i="1"/>
  <c r="Q37" i="1"/>
  <c r="Q38" i="1"/>
  <c r="Q45" i="1"/>
  <c r="Q46" i="1"/>
  <c r="Q47" i="1"/>
  <c r="Q48" i="1"/>
  <c r="N46" i="1"/>
  <c r="N47" i="1"/>
  <c r="N48" i="1"/>
  <c r="I42" i="1"/>
  <c r="J42" i="1" s="1"/>
  <c r="G42" i="1"/>
  <c r="I41" i="1"/>
  <c r="J41" i="1" s="1"/>
  <c r="G41" i="1"/>
  <c r="Q40" i="1"/>
  <c r="N40" i="1"/>
  <c r="I40" i="1"/>
  <c r="J40" i="1" s="1"/>
  <c r="G40" i="1"/>
  <c r="L45" i="1"/>
  <c r="N45" i="1" s="1"/>
  <c r="L44" i="1"/>
  <c r="I45" i="1" l="1"/>
  <c r="J45" i="1" s="1"/>
  <c r="I46" i="1"/>
  <c r="I47" i="1"/>
  <c r="J47" i="1" s="1"/>
  <c r="I48" i="1"/>
  <c r="J48" i="1" s="1"/>
  <c r="I36" i="1"/>
  <c r="I37" i="1"/>
  <c r="J37" i="1" s="1"/>
  <c r="I38" i="1"/>
  <c r="J38" i="1" s="1"/>
  <c r="I12" i="1"/>
  <c r="I13" i="1"/>
  <c r="I14" i="1"/>
  <c r="J14" i="1" s="1"/>
  <c r="I7" i="1"/>
  <c r="J7" i="1" s="1"/>
  <c r="I8" i="1"/>
  <c r="J8" i="1" s="1"/>
  <c r="I9" i="1"/>
  <c r="J46" i="1"/>
  <c r="J36" i="1"/>
  <c r="J12" i="1"/>
  <c r="J13" i="1"/>
  <c r="J9" i="1"/>
  <c r="G38" i="1" l="1"/>
  <c r="G37" i="1"/>
  <c r="G36" i="1"/>
  <c r="G35" i="1"/>
  <c r="G48" i="1"/>
  <c r="G47" i="1"/>
  <c r="G46" i="1"/>
  <c r="G45" i="1"/>
  <c r="G44" i="1"/>
  <c r="G19" i="1"/>
  <c r="G12" i="1"/>
  <c r="G13" i="1"/>
  <c r="G14" i="1"/>
  <c r="Q44" i="1" l="1"/>
  <c r="Q35" i="1"/>
  <c r="Q33" i="1"/>
  <c r="Q32" i="1"/>
  <c r="Q31" i="1"/>
  <c r="Q29" i="1"/>
  <c r="Q28" i="1"/>
  <c r="S51" i="1" l="1"/>
  <c r="N44" i="1"/>
  <c r="N31" i="1"/>
  <c r="G7" i="2"/>
  <c r="G8" i="2" s="1"/>
  <c r="I44" i="1"/>
  <c r="J44" i="1" s="1"/>
  <c r="N35" i="1"/>
  <c r="I35" i="1"/>
  <c r="J35" i="1" s="1"/>
  <c r="N33" i="1"/>
  <c r="I33" i="1"/>
  <c r="J33" i="1" s="1"/>
  <c r="G33" i="1"/>
  <c r="N32" i="1"/>
  <c r="I32" i="1"/>
  <c r="J32" i="1" s="1"/>
  <c r="G32" i="1"/>
  <c r="I31" i="1"/>
  <c r="J31" i="1" s="1"/>
  <c r="G31" i="1"/>
  <c r="N29" i="1"/>
  <c r="G29" i="1"/>
  <c r="L28" i="1"/>
  <c r="N28" i="1" s="1"/>
  <c r="F6" i="2" s="1"/>
  <c r="I28" i="1"/>
  <c r="J28" i="1" s="1"/>
  <c r="G28" i="1"/>
  <c r="Q21" i="1"/>
  <c r="N21" i="1"/>
  <c r="I21" i="1"/>
  <c r="J21" i="1" s="1"/>
  <c r="G21" i="1"/>
  <c r="Q19" i="1"/>
  <c r="N19" i="1"/>
  <c r="Q18" i="1"/>
  <c r="N18" i="1"/>
  <c r="G18" i="1"/>
  <c r="Q16" i="1"/>
  <c r="N16" i="1"/>
  <c r="I16" i="1"/>
  <c r="J16" i="1" s="1"/>
  <c r="G16" i="1"/>
  <c r="Q11" i="1"/>
  <c r="N11" i="1"/>
  <c r="N50" i="1" s="1"/>
  <c r="I11" i="1"/>
  <c r="J11" i="1" s="1"/>
  <c r="G11" i="1"/>
  <c r="I6" i="1"/>
  <c r="J6" i="1" s="1"/>
  <c r="G6" i="1"/>
  <c r="J50" i="1" l="1"/>
  <c r="F5" i="2"/>
  <c r="F7" i="2" s="1"/>
  <c r="F8" i="2" s="1"/>
  <c r="N51" i="1"/>
  <c r="B7" i="2"/>
  <c r="J51" i="1"/>
</calcChain>
</file>

<file path=xl/sharedStrings.xml><?xml version="1.0" encoding="utf-8"?>
<sst xmlns="http://schemas.openxmlformats.org/spreadsheetml/2006/main" count="175" uniqueCount="100">
  <si>
    <t>Tous les items doivent être renseignés, si aucun tarif n'est appliqué mettre un zéro</t>
  </si>
  <si>
    <t>Matières</t>
  </si>
  <si>
    <t xml:space="preserve">Types de contenants </t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</si>
  <si>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  <scheme val="minor"/>
      </rPr>
      <t>1</t>
    </r>
  </si>
  <si>
    <t>Fournis par le bénéficiaire</t>
  </si>
  <si>
    <t>Fournis par le titulaire</t>
  </si>
  <si>
    <t>quantité de contenants 
en place</t>
  </si>
  <si>
    <t>Fréquences des collectes</t>
  </si>
  <si>
    <t xml:space="preserve">Nombre de collecte estimée annuellement
</t>
  </si>
  <si>
    <t xml:space="preserve">Collecte (transport inclu) - prix unitaire HT  d'une collecte selon le nombre de contenants en place
</t>
  </si>
  <si>
    <r>
      <t xml:space="preserve">Collecte (transport inclu) - prix forfaitaire </t>
    </r>
    <r>
      <rPr>
        <b/>
        <u/>
        <sz val="12"/>
        <color theme="1"/>
        <rFont val="Calibri"/>
        <family val="2"/>
        <scheme val="minor"/>
      </rPr>
      <t>ANNUEL</t>
    </r>
    <r>
      <rPr>
        <b/>
        <sz val="12"/>
        <color theme="1"/>
        <rFont val="Calibri"/>
        <family val="2"/>
        <scheme val="minor"/>
      </rPr>
      <t xml:space="preserve"> HT
</t>
    </r>
    <r>
      <rPr>
        <b/>
        <sz val="12"/>
        <rFont val="Calibri"/>
        <family val="2"/>
        <scheme val="minor"/>
      </rPr>
      <t xml:space="preserve">selon nombre collectes estimées et </t>
    </r>
    <r>
      <rPr>
        <b/>
        <u/>
        <sz val="12"/>
        <rFont val="Calibri"/>
        <family val="2"/>
        <scheme val="minor"/>
      </rPr>
      <t xml:space="preserve">selon nombre de contenants </t>
    </r>
  </si>
  <si>
    <t xml:space="preserve">Prix unitaire de traitement (à la tonne hors TGAP  en € HT
</t>
  </si>
  <si>
    <t>TGAP** (à la tonne) en € HT</t>
  </si>
  <si>
    <t xml:space="preserve">Prix unitaire HT de traitement /tonnes avec TGAP </t>
  </si>
  <si>
    <t>Prix unitaire de revalorisation du déchet en euros HT  à la tonne</t>
  </si>
  <si>
    <t>Site de Traitement</t>
  </si>
  <si>
    <r>
      <t>Mode de traitement</t>
    </r>
    <r>
      <rPr>
        <b/>
        <vertAlign val="superscript"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</si>
  <si>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Times New Roman"/>
        <family val="1"/>
      </rPr>
      <t>2</t>
    </r>
  </si>
  <si>
    <t>ERSA</t>
  </si>
  <si>
    <t>1er RE</t>
  </si>
  <si>
    <t>1er REC</t>
  </si>
  <si>
    <t>LMA</t>
  </si>
  <si>
    <r>
      <t xml:space="preserve">Contenance proposée dans une tolérance de 10 % à la hausse ou à la baisse 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</si>
  <si>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t>Bac à roulettes 240 L</t>
  </si>
  <si>
    <t>Bac à roulettes 660 L</t>
  </si>
  <si>
    <t xml:space="preserve">prestations à la demande </t>
  </si>
  <si>
    <t>CASERNE RENDU</t>
  </si>
  <si>
    <t>Montant TVA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</si>
  <si>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</si>
  <si>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</si>
  <si>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</si>
  <si>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</si>
  <si>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</si>
  <si>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</si>
  <si>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</si>
  <si>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 xml:space="preserve">DQE - Détail quantitatif estimatif LOT 1 : Déchets ménagers/Biodéchets/Déchets non dangereux </t>
  </si>
  <si>
    <t>Montant total Consultation</t>
  </si>
  <si>
    <t>Lot 1 Partie forfaitaire</t>
  </si>
  <si>
    <t>Lot 1 Partie à la demande</t>
  </si>
  <si>
    <t>LOCATION</t>
  </si>
  <si>
    <t>COLLECTE</t>
  </si>
  <si>
    <t>TRAITEMENT</t>
  </si>
  <si>
    <t>Total HT</t>
  </si>
  <si>
    <t>Total TTC</t>
  </si>
  <si>
    <t>TOTAL Location au forfait  € HT</t>
  </si>
  <si>
    <t>Total Location au forfait  TTC</t>
  </si>
  <si>
    <t>Total Collecte à la demande TTC</t>
  </si>
  <si>
    <t>TOTAL Traitement à la demande HT</t>
  </si>
  <si>
    <t>Total traitement à la demande TTC</t>
  </si>
  <si>
    <t>Pots de peintures</t>
  </si>
  <si>
    <t xml:space="preserve">Emballage souillés </t>
  </si>
  <si>
    <t xml:space="preserve">Chiffons souillés </t>
  </si>
  <si>
    <t>Déchets contenant des hydrocarbures</t>
  </si>
  <si>
    <t>GRV 1000 L</t>
  </si>
  <si>
    <t>Filtres usagés (huile/carburant)</t>
  </si>
  <si>
    <t>Emballage, chiffons souillés</t>
  </si>
  <si>
    <t>Pots de peintures vide</t>
  </si>
  <si>
    <t xml:space="preserve">Aérosol </t>
  </si>
  <si>
    <t>Fûts 200L</t>
  </si>
  <si>
    <t>CESPA</t>
  </si>
  <si>
    <t>Piles usagées</t>
  </si>
  <si>
    <t>Fûts 30L</t>
  </si>
  <si>
    <t>Produits chimiques</t>
  </si>
  <si>
    <t>Contenant divers à l'administration</t>
  </si>
  <si>
    <t>Fûts 20L</t>
  </si>
  <si>
    <t>POSTE 2 : DASRI</t>
  </si>
  <si>
    <t>Médicaments périmés</t>
  </si>
  <si>
    <t>OPTC</t>
  </si>
  <si>
    <t>DASRI</t>
  </si>
  <si>
    <t>Container avec vantaux à l'arrière avec système de fermeture 30 M3</t>
  </si>
  <si>
    <t>Cartons de l'administration</t>
  </si>
  <si>
    <t>Fûts 10 L</t>
  </si>
  <si>
    <t>Fûts 50 L</t>
  </si>
  <si>
    <t>Cartons 25 L</t>
  </si>
  <si>
    <t>CARSENE RENDU 156ème antenne médicale - 15ème antenne médicale</t>
  </si>
  <si>
    <t>Boîtes à aiguilles 5L</t>
  </si>
  <si>
    <t>Prestation  à la demande</t>
  </si>
  <si>
    <t>1er REC 155 antenne médicale</t>
  </si>
  <si>
    <t>1er RE 154 ème Antenne médicale</t>
  </si>
  <si>
    <t>futs 10 L</t>
  </si>
  <si>
    <t>Fûts 10L</t>
  </si>
  <si>
    <t>Fûts 30 L</t>
  </si>
  <si>
    <t>TOTAL  Collecte à la demande HT</t>
  </si>
  <si>
    <t>POSTE 1 : déchets dangereux</t>
  </si>
  <si>
    <t xml:space="preserve">Poste 1 - dechets dangereux </t>
  </si>
  <si>
    <t>Poste 2 - DASRI</t>
  </si>
  <si>
    <t>LOT 2 - Poste 1 Déchets dangereux -  Poste 2 DASRI</t>
  </si>
  <si>
    <t>Montant du traitement + TGAP en fonction du tonnage  estimé HorsTVA – revalorisation en fonction du volume estimé</t>
  </si>
  <si>
    <t>Tonnage estimatif annuel (par tonnes)</t>
  </si>
  <si>
    <r>
      <t xml:space="preserve">Collecte (transport inclu) - prix forfaitaire </t>
    </r>
    <r>
      <rPr>
        <b/>
        <u/>
        <sz val="12"/>
        <color theme="1"/>
        <rFont val="Calibri"/>
        <family val="2"/>
        <scheme val="minor"/>
      </rPr>
      <t>ANNUEL</t>
    </r>
    <r>
      <rPr>
        <b/>
        <sz val="12"/>
        <color theme="1"/>
        <rFont val="Calibri"/>
        <family val="2"/>
        <scheme val="minor"/>
      </rPr>
      <t xml:space="preserve"> HT
</t>
    </r>
    <r>
      <rPr>
        <b/>
        <u/>
        <sz val="12"/>
        <color rgb="FFFF0000"/>
        <rFont val="Calibri"/>
        <family val="2"/>
        <scheme val="minor"/>
      </rPr>
      <t>selon nombre collectes</t>
    </r>
    <r>
      <rPr>
        <b/>
        <sz val="12"/>
        <rFont val="Calibri"/>
        <family val="2"/>
        <scheme val="minor"/>
      </rPr>
      <t xml:space="preserve"> estimées et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u/>
        <sz val="12"/>
        <color rgb="FFFF0000"/>
        <rFont val="Calibri"/>
        <family val="2"/>
        <scheme val="minor"/>
      </rPr>
      <t xml:space="preserve">selon nombre de contenants </t>
    </r>
  </si>
  <si>
    <r>
      <t>prix unitaire</t>
    </r>
    <r>
      <rPr>
        <b/>
        <sz val="12"/>
        <color rgb="FFFF0000"/>
        <rFont val="Calibri"/>
        <family val="2"/>
        <scheme val="minor"/>
      </rPr>
      <t xml:space="preserve">* </t>
    </r>
    <r>
      <rPr>
        <b/>
        <sz val="12"/>
        <color theme="1"/>
        <rFont val="Calibri"/>
        <family val="2"/>
        <scheme val="minor"/>
      </rPr>
      <t xml:space="preserve">mensuel de location d'un contenant en € HT </t>
    </r>
  </si>
  <si>
    <r>
      <t>prix forfaitaire</t>
    </r>
    <r>
      <rPr>
        <b/>
        <sz val="12"/>
        <color rgb="FFFF0000"/>
        <rFont val="Calibri"/>
        <family val="2"/>
        <scheme val="minor"/>
      </rPr>
      <t xml:space="preserve">* 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</si>
  <si>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r>
      <t>Location</t>
    </r>
    <r>
      <rPr>
        <b/>
        <sz val="12"/>
        <color rgb="FFFF0000"/>
        <rFont val="Calibri"/>
        <family val="2"/>
        <scheme val="minor"/>
      </rPr>
      <t>* ANNUELLE</t>
    </r>
    <r>
      <rPr>
        <b/>
        <sz val="12"/>
        <color theme="1"/>
        <rFont val="Calibri"/>
        <family val="2"/>
        <scheme val="minor"/>
      </rPr>
      <t xml:space="preserve"> prix € HT forfaitaire selon le nombre de contenants demandés</t>
    </r>
  </si>
  <si>
    <r>
      <t>prix forfaitaire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</si>
  <si>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r>
      <t>Location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ANNUELLE</t>
    </r>
    <r>
      <rPr>
        <b/>
        <sz val="12"/>
        <color theme="1"/>
        <rFont val="Calibri"/>
        <family val="2"/>
        <scheme val="minor"/>
      </rPr>
      <t xml:space="preserve"> prix € HT forfaitaire selon le nombre de contenants demandés</t>
    </r>
  </si>
  <si>
    <t>1 Seule une volumétrie différente du contenant peut être proposée dans les limites indiquées. Le type de contenant doit rester inchangé.
* Le prix comprend la mise à disposition (dépose en début de marché et retrait en fin de marché), la location et le nettoyage et désinfection des contenants ainsi que la maintenance.
** Les tarifs de la taxe générale sur les activités polluantes (TGAP) sont relevés chaque année.</t>
  </si>
  <si>
    <t>Appartient à l'administration - Ne pas remplir</t>
  </si>
  <si>
    <t>prestation à la demande (voir onglet prest à la demande tous sites de l'annexe financière)</t>
  </si>
  <si>
    <t>Montant total en € HT</t>
  </si>
  <si>
    <t>Montant total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</si>
</sst>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i/>
      <u/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3"/>
      <color rgb="FFFF0000"/>
      <name val="Calibri"/>
      <family val="2"/>
    </font>
    <font>
      <sz val="13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Font="1"/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vertical="center" wrapText="1"/>
    </xf>
    <xf numFmtId="0" fontId="13" fillId="0" borderId="0" xfId="0" applyFont="1"/>
    <xf numFmtId="0" fontId="14" fillId="5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3" fontId="13" fillId="0" borderId="2" xfId="1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15" fillId="5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/>
    <xf numFmtId="0" fontId="5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Font="1" applyBorder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43" fontId="13" fillId="0" borderId="0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16" fillId="10" borderId="2" xfId="0" applyFont="1" applyFill="1" applyBorder="1" applyAlignment="1">
      <alignment horizontal="center" vertical="center" wrapText="1"/>
    </xf>
    <xf numFmtId="9" fontId="16" fillId="0" borderId="2" xfId="3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vertical="center" wrapText="1"/>
    </xf>
    <xf numFmtId="0" fontId="5" fillId="7" borderId="2" xfId="0" applyFont="1" applyFill="1" applyBorder="1" applyAlignment="1"/>
    <xf numFmtId="0" fontId="0" fillId="0" borderId="0" xfId="0" applyFont="1" applyAlignment="1"/>
    <xf numFmtId="0" fontId="19" fillId="9" borderId="2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4" fontId="0" fillId="0" borderId="2" xfId="2" applyFont="1" applyBorder="1"/>
    <xf numFmtId="43" fontId="0" fillId="12" borderId="2" xfId="1" applyFont="1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1" fillId="13" borderId="2" xfId="0" applyFont="1" applyFill="1" applyBorder="1" applyAlignment="1">
      <alignment horizontal="center" vertical="center"/>
    </xf>
    <xf numFmtId="44" fontId="14" fillId="13" borderId="2" xfId="2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vertical="center"/>
    </xf>
    <xf numFmtId="43" fontId="13" fillId="14" borderId="2" xfId="1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164" fontId="0" fillId="14" borderId="2" xfId="0" applyNumberFormat="1" applyFont="1" applyFill="1" applyBorder="1"/>
    <xf numFmtId="44" fontId="0" fillId="13" borderId="2" xfId="2" applyFont="1" applyFill="1" applyBorder="1"/>
    <xf numFmtId="0" fontId="21" fillId="1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22" fillId="13" borderId="2" xfId="0" applyFont="1" applyFill="1" applyBorder="1" applyAlignment="1">
      <alignment horizontal="center" vertical="center" wrapText="1"/>
    </xf>
    <xf numFmtId="0" fontId="20" fillId="11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8" borderId="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43" fontId="13" fillId="12" borderId="4" xfId="1" applyFont="1" applyFill="1" applyBorder="1" applyAlignment="1">
      <alignment horizontal="center" vertical="center"/>
    </xf>
    <xf numFmtId="43" fontId="13" fillId="12" borderId="5" xfId="1" applyFont="1" applyFill="1" applyBorder="1" applyAlignment="1">
      <alignment horizontal="center" vertical="center"/>
    </xf>
    <xf numFmtId="43" fontId="13" fillId="12" borderId="6" xfId="1" applyFont="1" applyFill="1" applyBorder="1" applyAlignment="1">
      <alignment horizontal="center" vertical="center"/>
    </xf>
    <xf numFmtId="43" fontId="13" fillId="12" borderId="10" xfId="1" applyFont="1" applyFill="1" applyBorder="1" applyAlignment="1">
      <alignment horizontal="center" vertical="center"/>
    </xf>
    <xf numFmtId="43" fontId="13" fillId="12" borderId="11" xfId="1" applyFont="1" applyFill="1" applyBorder="1" applyAlignment="1">
      <alignment horizontal="center" vertical="center"/>
    </xf>
    <xf numFmtId="43" fontId="13" fillId="12" borderId="12" xfId="1" applyFont="1" applyFill="1" applyBorder="1" applyAlignment="1">
      <alignment horizontal="center" vertical="center"/>
    </xf>
    <xf numFmtId="43" fontId="13" fillId="12" borderId="3" xfId="1" applyFont="1" applyFill="1" applyBorder="1" applyAlignment="1">
      <alignment horizontal="center" vertical="center"/>
    </xf>
    <xf numFmtId="43" fontId="13" fillId="12" borderId="13" xfId="1" applyFont="1" applyFill="1" applyBorder="1" applyAlignment="1">
      <alignment horizontal="center" vertical="center"/>
    </xf>
    <xf numFmtId="43" fontId="13" fillId="12" borderId="14" xfId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44" fontId="0" fillId="0" borderId="2" xfId="0" applyNumberFormat="1" applyBorder="1"/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4" sqref="D14"/>
    </sheetView>
  </sheetViews>
  <sheetFormatPr baseColWidth="10" defaultRowHeight="15" x14ac:dyDescent="0.25"/>
  <cols>
    <col min="3" max="3" width="15.28515625" customWidth="1"/>
    <col min="4" max="4" width="20" customWidth="1"/>
    <col min="7" max="7" width="13.140625" customWidth="1"/>
  </cols>
  <sheetData>
    <row r="1" spans="1:7" ht="21" x14ac:dyDescent="0.25">
      <c r="A1" s="65" t="s">
        <v>36</v>
      </c>
      <c r="B1" s="65"/>
      <c r="C1" s="65"/>
      <c r="D1" s="65"/>
      <c r="E1" s="65"/>
      <c r="F1" s="65"/>
      <c r="G1" s="65"/>
    </row>
    <row r="2" spans="1:7" x14ac:dyDescent="0.25">
      <c r="A2" s="39"/>
      <c r="B2" s="66" t="s">
        <v>86</v>
      </c>
      <c r="C2" s="66"/>
      <c r="D2" s="66"/>
      <c r="E2" s="66"/>
      <c r="F2" s="66"/>
      <c r="G2" s="66"/>
    </row>
    <row r="3" spans="1:7" x14ac:dyDescent="0.25">
      <c r="A3" s="40"/>
      <c r="B3" s="67" t="s">
        <v>37</v>
      </c>
      <c r="C3" s="68"/>
      <c r="D3" s="69"/>
      <c r="E3" s="67" t="s">
        <v>38</v>
      </c>
      <c r="F3" s="68"/>
      <c r="G3" s="69"/>
    </row>
    <row r="4" spans="1:7" ht="30" x14ac:dyDescent="0.25">
      <c r="A4" s="40"/>
      <c r="B4" s="41" t="s">
        <v>39</v>
      </c>
      <c r="C4" s="41" t="s">
        <v>40</v>
      </c>
      <c r="D4" s="41" t="s">
        <v>41</v>
      </c>
      <c r="E4" s="41" t="s">
        <v>39</v>
      </c>
      <c r="F4" s="41" t="s">
        <v>40</v>
      </c>
      <c r="G4" s="41" t="s">
        <v>41</v>
      </c>
    </row>
    <row r="5" spans="1:7" ht="45" x14ac:dyDescent="0.25">
      <c r="A5" s="42" t="s">
        <v>84</v>
      </c>
      <c r="B5" s="43">
        <f>SUM('lot 2'!J6:J9,'lot 2'!J11:J14,'lot 2'!J16,'lot 2'!J21)</f>
        <v>0</v>
      </c>
      <c r="C5" s="44"/>
      <c r="D5" s="44"/>
      <c r="E5" s="44"/>
      <c r="F5" s="43">
        <f>SUM('lot 2'!N6:N9,'lot 2'!N11:N14,'lot 2'!N16,'lot 2'!N18:N19,'lot 2'!N21)</f>
        <v>0</v>
      </c>
      <c r="G5" s="43">
        <f>SUM('lot 2'!S6:S9,'lot 2'!S11:S14,'lot 2'!S16,'lot 2'!S18:S19,'lot 2'!S21)</f>
        <v>0</v>
      </c>
    </row>
    <row r="6" spans="1:7" ht="30" x14ac:dyDescent="0.25">
      <c r="A6" s="42" t="s">
        <v>85</v>
      </c>
      <c r="B6" s="43">
        <f>SUM('lot 2'!J28,'lot 2'!J31:J33,'lot 2'!J35:J38,'lot 2'!J40:J42,'lot 2'!J44:J48)</f>
        <v>0</v>
      </c>
      <c r="C6" s="44"/>
      <c r="D6" s="44"/>
      <c r="E6" s="44"/>
      <c r="F6" s="43">
        <f>SUM('lot 2'!N28:N29,'lot 2'!N31:N33,'lot 2'!N35:N38,'lot 2'!N40:N42,'lot 2'!N44:N48)</f>
        <v>0</v>
      </c>
      <c r="G6" s="43">
        <f>SUM('lot 2'!S28:S29,'lot 2'!S31:S33,'lot 2'!S35:S38,'lot 2'!S40:S42,'lot 2'!S44:S48)</f>
        <v>0</v>
      </c>
    </row>
    <row r="7" spans="1:7" x14ac:dyDescent="0.25">
      <c r="A7" s="45" t="s">
        <v>42</v>
      </c>
      <c r="B7" s="43">
        <f>B5+B6</f>
        <v>0</v>
      </c>
      <c r="C7" s="44"/>
      <c r="D7" s="44"/>
      <c r="E7" s="44"/>
      <c r="F7" s="43">
        <f t="shared" ref="F7:G7" si="0">SUM(F5:F6)</f>
        <v>0</v>
      </c>
      <c r="G7" s="43">
        <f t="shared" si="0"/>
        <v>0</v>
      </c>
    </row>
    <row r="8" spans="1:7" x14ac:dyDescent="0.25">
      <c r="A8" s="46" t="s">
        <v>43</v>
      </c>
      <c r="B8" s="43">
        <f>B7*1.2</f>
        <v>0</v>
      </c>
      <c r="C8" s="44"/>
      <c r="D8" s="44"/>
      <c r="E8" s="44"/>
      <c r="F8" s="43">
        <f t="shared" ref="F8:G8" si="1">F7*1.2</f>
        <v>0</v>
      </c>
      <c r="G8" s="43">
        <f t="shared" si="1"/>
        <v>0</v>
      </c>
    </row>
    <row r="12" spans="1:7" ht="15.75" x14ac:dyDescent="0.25">
      <c r="A12" s="97" t="s">
        <v>98</v>
      </c>
      <c r="B12" s="97"/>
      <c r="C12" s="97"/>
      <c r="D12" s="98">
        <f>B7+F7+G7</f>
        <v>0</v>
      </c>
    </row>
    <row r="13" spans="1:7" ht="15.75" x14ac:dyDescent="0.25">
      <c r="A13" s="97" t="s">
        <v>99</v>
      </c>
      <c r="B13" s="97"/>
      <c r="C13" s="97"/>
      <c r="D13" s="98">
        <f>B8+F8+G8</f>
        <v>0</v>
      </c>
    </row>
  </sheetData>
  <mergeCells count="6">
    <mergeCell ref="A13:C13"/>
    <mergeCell ref="A1:G1"/>
    <mergeCell ref="B2:G2"/>
    <mergeCell ref="B3:D3"/>
    <mergeCell ref="E3:G3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tabSelected="1" zoomScale="70" zoomScaleNormal="70" workbookViewId="0">
      <selection activeCell="J28" sqref="J28"/>
    </sheetView>
  </sheetViews>
  <sheetFormatPr baseColWidth="10" defaultColWidth="11.42578125" defaultRowHeight="15" x14ac:dyDescent="0.25"/>
  <cols>
    <col min="1" max="1" width="48.85546875" style="28" customWidth="1"/>
    <col min="2" max="2" width="22.140625" style="28" customWidth="1"/>
    <col min="3" max="3" width="43.5703125" style="1" customWidth="1"/>
    <col min="4" max="4" width="28.5703125" style="1" hidden="1" customWidth="1"/>
    <col min="5" max="6" width="24.28515625" style="1" customWidth="1"/>
    <col min="7" max="7" width="24.28515625" style="1" bestFit="1" customWidth="1"/>
    <col min="8" max="8" width="34.28515625" style="33" bestFit="1" customWidth="1"/>
    <col min="9" max="9" width="40.140625" style="33" bestFit="1" customWidth="1"/>
    <col min="10" max="10" width="38.28515625" style="33" customWidth="1"/>
    <col min="11" max="11" width="26.85546875" style="33" bestFit="1" customWidth="1"/>
    <col min="12" max="12" width="25" style="28" customWidth="1"/>
    <col min="13" max="13" width="62.28515625" style="33" bestFit="1" customWidth="1"/>
    <col min="14" max="14" width="59.85546875" style="1" bestFit="1" customWidth="1"/>
    <col min="15" max="15" width="32.28515625" style="1" bestFit="1" customWidth="1"/>
    <col min="16" max="16" width="32.7109375" style="1" customWidth="1"/>
    <col min="17" max="17" width="27.7109375" style="1" bestFit="1" customWidth="1"/>
    <col min="18" max="18" width="28.28515625" style="1" bestFit="1" customWidth="1"/>
    <col min="19" max="19" width="28.28515625" style="1" customWidth="1"/>
    <col min="20" max="20" width="21.5703125" style="1" bestFit="1" customWidth="1"/>
    <col min="21" max="21" width="16.85546875" style="1" bestFit="1" customWidth="1"/>
    <col min="22" max="22" width="19" style="1" bestFit="1" customWidth="1"/>
    <col min="23" max="16384" width="11.42578125" style="1"/>
  </cols>
  <sheetData>
    <row r="1" spans="1:22" customFormat="1" ht="66.75" customHeight="1" x14ac:dyDescent="0.25">
      <c r="A1" s="77" t="s">
        <v>35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 ht="21" x14ac:dyDescent="0.3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2" ht="30" customHeight="1" x14ac:dyDescent="0.25">
      <c r="A3" s="71" t="s">
        <v>83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22" s="5" customFormat="1" ht="96.75" customHeight="1" x14ac:dyDescent="0.25">
      <c r="A4" s="2" t="s">
        <v>1</v>
      </c>
      <c r="B4" s="2" t="s">
        <v>88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" t="s">
        <v>90</v>
      </c>
      <c r="I4" s="3" t="s">
        <v>91</v>
      </c>
      <c r="J4" s="3" t="s">
        <v>92</v>
      </c>
      <c r="K4" s="3" t="s">
        <v>7</v>
      </c>
      <c r="L4" s="3" t="s">
        <v>8</v>
      </c>
      <c r="M4" s="3" t="s">
        <v>9</v>
      </c>
      <c r="N4" s="3" t="s">
        <v>89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87</v>
      </c>
      <c r="T4" s="3" t="s">
        <v>15</v>
      </c>
      <c r="U4" s="4" t="s">
        <v>16</v>
      </c>
      <c r="V4" s="4" t="s">
        <v>17</v>
      </c>
    </row>
    <row r="5" spans="1:22" s="5" customFormat="1" ht="27" customHeight="1" x14ac:dyDescent="0.25">
      <c r="A5" s="80" t="s">
        <v>19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</row>
    <row r="6" spans="1:22" ht="24.95" customHeight="1" x14ac:dyDescent="0.25">
      <c r="A6" s="56" t="s">
        <v>49</v>
      </c>
      <c r="B6" s="13">
        <v>0.6</v>
      </c>
      <c r="C6" s="13" t="s">
        <v>53</v>
      </c>
      <c r="D6" s="7"/>
      <c r="E6" s="8"/>
      <c r="F6" s="57">
        <v>1</v>
      </c>
      <c r="G6" s="8">
        <f>E6+F6</f>
        <v>1</v>
      </c>
      <c r="H6" s="9"/>
      <c r="I6" s="10">
        <f>H6*F6</f>
        <v>0</v>
      </c>
      <c r="J6" s="10">
        <f>I6*12</f>
        <v>0</v>
      </c>
      <c r="K6" s="50" t="s">
        <v>76</v>
      </c>
      <c r="L6" s="52">
        <v>1</v>
      </c>
      <c r="M6" s="50"/>
      <c r="N6" s="51">
        <f>L6*M6</f>
        <v>0</v>
      </c>
      <c r="O6" s="50"/>
      <c r="P6" s="50"/>
      <c r="Q6" s="53">
        <f>O6+P6</f>
        <v>0</v>
      </c>
      <c r="R6" s="50"/>
      <c r="S6" s="53">
        <f>(O6*B6)+(P6*B6)-(R6*B6)</f>
        <v>0</v>
      </c>
      <c r="T6" s="12"/>
      <c r="U6" s="12"/>
      <c r="V6" s="12"/>
    </row>
    <row r="7" spans="1:22" ht="24.95" customHeight="1" x14ac:dyDescent="0.25">
      <c r="A7" s="56" t="s">
        <v>50</v>
      </c>
      <c r="B7" s="13">
        <v>0.8</v>
      </c>
      <c r="C7" s="13" t="s">
        <v>53</v>
      </c>
      <c r="D7" s="7"/>
      <c r="E7" s="8"/>
      <c r="F7" s="57">
        <v>2</v>
      </c>
      <c r="G7" s="8">
        <f t="shared" ref="G7:G9" si="0">E7+F7</f>
        <v>2</v>
      </c>
      <c r="H7" s="9"/>
      <c r="I7" s="10">
        <f t="shared" ref="I7:I9" si="1">H7*F7</f>
        <v>0</v>
      </c>
      <c r="J7" s="10">
        <f t="shared" ref="J7:J9" si="2">I7*12</f>
        <v>0</v>
      </c>
      <c r="K7" s="50" t="s">
        <v>76</v>
      </c>
      <c r="L7" s="52">
        <v>1</v>
      </c>
      <c r="M7" s="50"/>
      <c r="N7" s="51">
        <f t="shared" ref="N7:N9" si="3">L7*M7</f>
        <v>0</v>
      </c>
      <c r="O7" s="50"/>
      <c r="P7" s="50"/>
      <c r="Q7" s="53">
        <f t="shared" ref="Q7:Q9" si="4">O7+P7</f>
        <v>0</v>
      </c>
      <c r="R7" s="50"/>
      <c r="S7" s="53">
        <f t="shared" ref="S7:S9" si="5">(O7*B7)+(P7*B7)-(R7*B7)</f>
        <v>0</v>
      </c>
      <c r="T7" s="12"/>
      <c r="U7" s="12"/>
      <c r="V7" s="12"/>
    </row>
    <row r="8" spans="1:22" ht="24.95" customHeight="1" x14ac:dyDescent="0.25">
      <c r="A8" s="56" t="s">
        <v>51</v>
      </c>
      <c r="B8" s="13">
        <v>5</v>
      </c>
      <c r="C8" s="13" t="s">
        <v>53</v>
      </c>
      <c r="D8" s="7"/>
      <c r="E8" s="8"/>
      <c r="F8" s="57">
        <v>1</v>
      </c>
      <c r="G8" s="8">
        <f t="shared" si="0"/>
        <v>1</v>
      </c>
      <c r="H8" s="9"/>
      <c r="I8" s="10">
        <f t="shared" si="1"/>
        <v>0</v>
      </c>
      <c r="J8" s="10">
        <f t="shared" si="2"/>
        <v>0</v>
      </c>
      <c r="K8" s="50" t="s">
        <v>76</v>
      </c>
      <c r="L8" s="52">
        <v>1</v>
      </c>
      <c r="M8" s="50"/>
      <c r="N8" s="51">
        <f t="shared" si="3"/>
        <v>0</v>
      </c>
      <c r="O8" s="50"/>
      <c r="P8" s="50"/>
      <c r="Q8" s="53">
        <f t="shared" si="4"/>
        <v>0</v>
      </c>
      <c r="R8" s="50"/>
      <c r="S8" s="53">
        <f t="shared" si="5"/>
        <v>0</v>
      </c>
      <c r="T8" s="12"/>
      <c r="U8" s="12"/>
      <c r="V8" s="12"/>
    </row>
    <row r="9" spans="1:22" ht="24.95" customHeight="1" x14ac:dyDescent="0.25">
      <c r="A9" s="56" t="s">
        <v>52</v>
      </c>
      <c r="B9" s="13">
        <v>2.1</v>
      </c>
      <c r="C9" s="13" t="s">
        <v>53</v>
      </c>
      <c r="D9" s="7"/>
      <c r="E9" s="8"/>
      <c r="F9" s="57">
        <v>2</v>
      </c>
      <c r="G9" s="8">
        <f t="shared" si="0"/>
        <v>2</v>
      </c>
      <c r="H9" s="9"/>
      <c r="I9" s="10">
        <f t="shared" si="1"/>
        <v>0</v>
      </c>
      <c r="J9" s="10">
        <f t="shared" si="2"/>
        <v>0</v>
      </c>
      <c r="K9" s="50" t="s">
        <v>76</v>
      </c>
      <c r="L9" s="52">
        <v>2</v>
      </c>
      <c r="M9" s="50"/>
      <c r="N9" s="51">
        <f t="shared" si="3"/>
        <v>0</v>
      </c>
      <c r="O9" s="50"/>
      <c r="P9" s="50"/>
      <c r="Q9" s="53">
        <f t="shared" si="4"/>
        <v>0</v>
      </c>
      <c r="R9" s="50"/>
      <c r="S9" s="53">
        <f t="shared" si="5"/>
        <v>0</v>
      </c>
      <c r="T9" s="12"/>
      <c r="U9" s="12"/>
      <c r="V9" s="12"/>
    </row>
    <row r="10" spans="1:22" ht="27" customHeight="1" x14ac:dyDescent="0.25">
      <c r="A10" s="80" t="s">
        <v>20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</row>
    <row r="11" spans="1:22" ht="24.95" customHeight="1" x14ac:dyDescent="0.25">
      <c r="A11" s="58" t="s">
        <v>54</v>
      </c>
      <c r="B11" s="13">
        <v>2.1</v>
      </c>
      <c r="C11" s="13" t="s">
        <v>58</v>
      </c>
      <c r="D11" s="7"/>
      <c r="E11" s="8"/>
      <c r="F11" s="57">
        <v>10</v>
      </c>
      <c r="G11" s="8">
        <f>E11+F11</f>
        <v>10</v>
      </c>
      <c r="H11" s="9"/>
      <c r="I11" s="10">
        <f>H11*F11</f>
        <v>0</v>
      </c>
      <c r="J11" s="10">
        <f>I11*12</f>
        <v>0</v>
      </c>
      <c r="K11" s="50" t="s">
        <v>76</v>
      </c>
      <c r="L11" s="52">
        <v>2</v>
      </c>
      <c r="M11" s="50"/>
      <c r="N11" s="51">
        <f>L11*M11</f>
        <v>0</v>
      </c>
      <c r="O11" s="50"/>
      <c r="P11" s="50"/>
      <c r="Q11" s="53">
        <f>O11+P11</f>
        <v>0</v>
      </c>
      <c r="R11" s="50"/>
      <c r="S11" s="53">
        <f>(O11*B11)+(P11*B11)-(R11*B11)</f>
        <v>0</v>
      </c>
      <c r="T11" s="12"/>
      <c r="U11" s="12"/>
      <c r="V11" s="12"/>
    </row>
    <row r="12" spans="1:22" ht="24.95" customHeight="1" x14ac:dyDescent="0.25">
      <c r="A12" s="56" t="s">
        <v>55</v>
      </c>
      <c r="B12" s="13">
        <v>0.8</v>
      </c>
      <c r="C12" s="13" t="s">
        <v>58</v>
      </c>
      <c r="D12" s="7"/>
      <c r="E12" s="8"/>
      <c r="F12" s="57">
        <v>10</v>
      </c>
      <c r="G12" s="8">
        <f t="shared" ref="G12:G14" si="6">E12+F12</f>
        <v>10</v>
      </c>
      <c r="H12" s="9"/>
      <c r="I12" s="10">
        <f t="shared" ref="I12:I14" si="7">H12*F12</f>
        <v>0</v>
      </c>
      <c r="J12" s="10">
        <f t="shared" ref="J12:J14" si="8">I12*12</f>
        <v>0</v>
      </c>
      <c r="K12" s="50" t="s">
        <v>76</v>
      </c>
      <c r="L12" s="52">
        <v>2</v>
      </c>
      <c r="M12" s="50"/>
      <c r="N12" s="51">
        <f t="shared" ref="N12:N14" si="9">L12*M12</f>
        <v>0</v>
      </c>
      <c r="O12" s="50"/>
      <c r="P12" s="50"/>
      <c r="Q12" s="53">
        <f t="shared" ref="Q12:Q14" si="10">O12+P12</f>
        <v>0</v>
      </c>
      <c r="R12" s="50"/>
      <c r="S12" s="53">
        <f t="shared" ref="S12:S21" si="11">(O12*B12)+(P12*B12)-(R12*B12)</f>
        <v>0</v>
      </c>
      <c r="T12" s="12"/>
      <c r="U12" s="12"/>
      <c r="V12" s="12"/>
    </row>
    <row r="13" spans="1:22" ht="24.95" customHeight="1" x14ac:dyDescent="0.25">
      <c r="A13" s="56" t="s">
        <v>56</v>
      </c>
      <c r="B13" s="13">
        <v>0.6</v>
      </c>
      <c r="C13" s="13" t="s">
        <v>53</v>
      </c>
      <c r="D13" s="7"/>
      <c r="E13" s="8"/>
      <c r="F13" s="57">
        <v>1</v>
      </c>
      <c r="G13" s="8">
        <f t="shared" si="6"/>
        <v>1</v>
      </c>
      <c r="H13" s="9"/>
      <c r="I13" s="10">
        <f t="shared" si="7"/>
        <v>0</v>
      </c>
      <c r="J13" s="10">
        <f t="shared" si="8"/>
        <v>0</v>
      </c>
      <c r="K13" s="50" t="s">
        <v>76</v>
      </c>
      <c r="L13" s="52">
        <v>1</v>
      </c>
      <c r="M13" s="50"/>
      <c r="N13" s="51">
        <f t="shared" si="9"/>
        <v>0</v>
      </c>
      <c r="O13" s="50"/>
      <c r="P13" s="50"/>
      <c r="Q13" s="53">
        <f t="shared" si="10"/>
        <v>0</v>
      </c>
      <c r="R13" s="50"/>
      <c r="S13" s="53">
        <f t="shared" si="11"/>
        <v>0</v>
      </c>
      <c r="T13" s="12"/>
      <c r="U13" s="12"/>
      <c r="V13" s="12"/>
    </row>
    <row r="14" spans="1:22" ht="24.95" customHeight="1" x14ac:dyDescent="0.25">
      <c r="A14" s="56" t="s">
        <v>57</v>
      </c>
      <c r="B14" s="13">
        <v>0.08</v>
      </c>
      <c r="C14" s="13" t="s">
        <v>58</v>
      </c>
      <c r="D14" s="7"/>
      <c r="E14" s="8"/>
      <c r="F14" s="57">
        <v>5</v>
      </c>
      <c r="G14" s="8">
        <f t="shared" si="6"/>
        <v>5</v>
      </c>
      <c r="H14" s="9"/>
      <c r="I14" s="10">
        <f t="shared" si="7"/>
        <v>0</v>
      </c>
      <c r="J14" s="10">
        <f t="shared" si="8"/>
        <v>0</v>
      </c>
      <c r="K14" s="50" t="s">
        <v>76</v>
      </c>
      <c r="L14" s="52">
        <v>1</v>
      </c>
      <c r="M14" s="50"/>
      <c r="N14" s="51">
        <f t="shared" si="9"/>
        <v>0</v>
      </c>
      <c r="O14" s="50"/>
      <c r="P14" s="50"/>
      <c r="Q14" s="53">
        <f t="shared" si="10"/>
        <v>0</v>
      </c>
      <c r="R14" s="50"/>
      <c r="S14" s="53">
        <f t="shared" si="11"/>
        <v>0</v>
      </c>
      <c r="T14" s="12"/>
      <c r="U14" s="12"/>
      <c r="V14" s="12"/>
    </row>
    <row r="15" spans="1:22" ht="27" customHeight="1" x14ac:dyDescent="0.25">
      <c r="A15" s="80" t="s">
        <v>59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</row>
    <row r="16" spans="1:22" ht="38.25" customHeight="1" x14ac:dyDescent="0.25">
      <c r="A16" s="56" t="s">
        <v>60</v>
      </c>
      <c r="B16" s="13">
        <v>0.04</v>
      </c>
      <c r="C16" s="13" t="s">
        <v>61</v>
      </c>
      <c r="D16" s="7"/>
      <c r="E16" s="8"/>
      <c r="F16" s="57">
        <v>1</v>
      </c>
      <c r="G16" s="8">
        <f>E16+F16</f>
        <v>1</v>
      </c>
      <c r="H16" s="9"/>
      <c r="I16" s="10">
        <f>H16*F16</f>
        <v>0</v>
      </c>
      <c r="J16" s="10">
        <f>I16*12</f>
        <v>0</v>
      </c>
      <c r="K16" s="50" t="s">
        <v>76</v>
      </c>
      <c r="L16" s="52">
        <v>2</v>
      </c>
      <c r="M16" s="50"/>
      <c r="N16" s="51">
        <f>L16*M16</f>
        <v>0</v>
      </c>
      <c r="O16" s="50"/>
      <c r="P16" s="50"/>
      <c r="Q16" s="53">
        <f>O16+P16</f>
        <v>0</v>
      </c>
      <c r="R16" s="50"/>
      <c r="S16" s="53">
        <f t="shared" si="11"/>
        <v>0</v>
      </c>
      <c r="T16" s="12"/>
      <c r="U16" s="12"/>
      <c r="V16" s="12"/>
    </row>
    <row r="17" spans="1:22" ht="27" customHeight="1" x14ac:dyDescent="0.25">
      <c r="A17" s="80" t="s">
        <v>18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</row>
    <row r="18" spans="1:22" ht="24.95" customHeight="1" x14ac:dyDescent="0.25">
      <c r="A18" s="59" t="s">
        <v>62</v>
      </c>
      <c r="B18" s="13">
        <v>1</v>
      </c>
      <c r="C18" s="81" t="s">
        <v>63</v>
      </c>
      <c r="D18" s="7"/>
      <c r="E18" s="8">
        <v>2</v>
      </c>
      <c r="F18" s="8">
        <v>0</v>
      </c>
      <c r="G18" s="8">
        <f>E18+F18</f>
        <v>2</v>
      </c>
      <c r="H18" s="88" t="s">
        <v>96</v>
      </c>
      <c r="I18" s="89"/>
      <c r="J18" s="90"/>
      <c r="K18" s="50" t="s">
        <v>76</v>
      </c>
      <c r="L18" s="52">
        <v>1</v>
      </c>
      <c r="M18" s="50"/>
      <c r="N18" s="51">
        <f>L18*M18</f>
        <v>0</v>
      </c>
      <c r="O18" s="50"/>
      <c r="P18" s="50"/>
      <c r="Q18" s="53">
        <f>O18+P18</f>
        <v>0</v>
      </c>
      <c r="R18" s="50"/>
      <c r="S18" s="53">
        <f t="shared" si="11"/>
        <v>0</v>
      </c>
      <c r="T18" s="12"/>
      <c r="U18" s="12"/>
      <c r="V18" s="12"/>
    </row>
    <row r="19" spans="1:22" ht="24.95" customHeight="1" x14ac:dyDescent="0.25">
      <c r="A19" s="56" t="s">
        <v>57</v>
      </c>
      <c r="B19" s="13">
        <v>0.2</v>
      </c>
      <c r="C19" s="82"/>
      <c r="D19" s="7"/>
      <c r="E19" s="13">
        <v>2</v>
      </c>
      <c r="F19" s="8">
        <v>0</v>
      </c>
      <c r="G19" s="8">
        <f>E19+F19</f>
        <v>2</v>
      </c>
      <c r="H19" s="91"/>
      <c r="I19" s="92"/>
      <c r="J19" s="93"/>
      <c r="K19" s="50" t="s">
        <v>76</v>
      </c>
      <c r="L19" s="52">
        <v>1</v>
      </c>
      <c r="M19" s="50"/>
      <c r="N19" s="51">
        <f t="shared" ref="N19:N21" si="12">L19*M19</f>
        <v>0</v>
      </c>
      <c r="O19" s="50"/>
      <c r="P19" s="50"/>
      <c r="Q19" s="53">
        <f t="shared" ref="Q19:Q21" si="13">O19+P19</f>
        <v>0</v>
      </c>
      <c r="R19" s="50"/>
      <c r="S19" s="53">
        <f t="shared" si="11"/>
        <v>0</v>
      </c>
      <c r="T19" s="12"/>
      <c r="U19" s="12"/>
      <c r="V19" s="12"/>
    </row>
    <row r="20" spans="1:22" ht="21.75" customHeight="1" x14ac:dyDescent="0.25">
      <c r="A20" s="80" t="s">
        <v>26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</row>
    <row r="21" spans="1:22" ht="30.75" customHeight="1" x14ac:dyDescent="0.25">
      <c r="A21" s="56" t="s">
        <v>55</v>
      </c>
      <c r="B21" s="13">
        <v>0.02</v>
      </c>
      <c r="C21" s="13" t="s">
        <v>64</v>
      </c>
      <c r="D21" s="12"/>
      <c r="E21" s="13"/>
      <c r="F21" s="8">
        <v>1</v>
      </c>
      <c r="G21" s="8">
        <f>+F21+E21</f>
        <v>1</v>
      </c>
      <c r="H21" s="14"/>
      <c r="I21" s="10">
        <f t="shared" ref="I21" si="14">H21*F21</f>
        <v>0</v>
      </c>
      <c r="J21" s="10">
        <f t="shared" ref="J21" si="15">I21*12</f>
        <v>0</v>
      </c>
      <c r="K21" s="50" t="s">
        <v>76</v>
      </c>
      <c r="L21" s="52">
        <v>4</v>
      </c>
      <c r="M21" s="50"/>
      <c r="N21" s="51">
        <f t="shared" si="12"/>
        <v>0</v>
      </c>
      <c r="O21" s="50"/>
      <c r="P21" s="50"/>
      <c r="Q21" s="53">
        <f t="shared" si="13"/>
        <v>0</v>
      </c>
      <c r="R21" s="50"/>
      <c r="S21" s="53">
        <f t="shared" si="11"/>
        <v>0</v>
      </c>
      <c r="T21" s="12"/>
      <c r="U21" s="12"/>
      <c r="V21" s="12"/>
    </row>
    <row r="22" spans="1:22" ht="15.75" x14ac:dyDescent="0.25">
      <c r="A22" s="15"/>
      <c r="B22" s="15"/>
      <c r="C22" s="16"/>
      <c r="D22" s="16"/>
      <c r="E22" s="16"/>
      <c r="F22" s="16"/>
      <c r="G22" s="16"/>
      <c r="H22" s="17"/>
      <c r="I22" s="17"/>
      <c r="J22" s="17"/>
      <c r="K22" s="17"/>
      <c r="L22" s="47"/>
      <c r="M22" s="17"/>
      <c r="N22" s="18"/>
    </row>
    <row r="23" spans="1:22" ht="15.75" x14ac:dyDescent="0.25">
      <c r="A23" s="15"/>
      <c r="B23" s="15"/>
      <c r="C23" s="16"/>
      <c r="D23" s="16"/>
      <c r="E23" s="16"/>
      <c r="F23" s="16"/>
      <c r="G23" s="16"/>
      <c r="H23" s="17"/>
      <c r="I23" s="17"/>
      <c r="J23" s="17"/>
      <c r="K23" s="17"/>
      <c r="L23" s="47"/>
      <c r="M23" s="17"/>
      <c r="N23" s="18"/>
    </row>
    <row r="24" spans="1:22" ht="15.75" x14ac:dyDescent="0.25">
      <c r="A24" s="15"/>
      <c r="B24" s="15"/>
      <c r="C24" s="16"/>
      <c r="D24" s="16"/>
      <c r="E24" s="16"/>
      <c r="F24" s="16"/>
      <c r="G24" s="16"/>
      <c r="H24" s="17"/>
      <c r="I24" s="17"/>
      <c r="J24" s="17"/>
      <c r="K24" s="17"/>
      <c r="L24" s="47"/>
      <c r="M24" s="17"/>
      <c r="N24" s="18"/>
    </row>
    <row r="25" spans="1:22" ht="30" customHeight="1" x14ac:dyDescent="0.25">
      <c r="A25" s="71" t="s">
        <v>65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</row>
    <row r="26" spans="1:22" s="5" customFormat="1" ht="96.75" customHeight="1" x14ac:dyDescent="0.25">
      <c r="A26" s="2" t="s">
        <v>1</v>
      </c>
      <c r="B26" s="2" t="s">
        <v>88</v>
      </c>
      <c r="C26" s="2" t="s">
        <v>2</v>
      </c>
      <c r="D26" s="2" t="s">
        <v>22</v>
      </c>
      <c r="E26" s="2" t="s">
        <v>4</v>
      </c>
      <c r="F26" s="2" t="s">
        <v>5</v>
      </c>
      <c r="G26" s="2" t="s">
        <v>6</v>
      </c>
      <c r="H26" s="3" t="s">
        <v>90</v>
      </c>
      <c r="I26" s="3" t="s">
        <v>93</v>
      </c>
      <c r="J26" s="3" t="s">
        <v>94</v>
      </c>
      <c r="K26" s="3" t="s">
        <v>7</v>
      </c>
      <c r="L26" s="3" t="s">
        <v>8</v>
      </c>
      <c r="M26" s="3" t="s">
        <v>9</v>
      </c>
      <c r="N26" s="3" t="s">
        <v>10</v>
      </c>
      <c r="O26" s="3" t="s">
        <v>11</v>
      </c>
      <c r="P26" s="3" t="s">
        <v>12</v>
      </c>
      <c r="Q26" s="3" t="s">
        <v>13</v>
      </c>
      <c r="R26" s="3" t="s">
        <v>14</v>
      </c>
      <c r="S26" s="3" t="s">
        <v>87</v>
      </c>
      <c r="T26" s="3" t="s">
        <v>15</v>
      </c>
      <c r="U26" s="4" t="s">
        <v>16</v>
      </c>
      <c r="V26" s="4" t="s">
        <v>17</v>
      </c>
    </row>
    <row r="27" spans="1:22" s="5" customFormat="1" ht="27" customHeight="1" x14ac:dyDescent="0.25">
      <c r="A27" s="70" t="s">
        <v>18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</row>
    <row r="28" spans="1:22" ht="35.25" customHeight="1" x14ac:dyDescent="0.25">
      <c r="A28" s="56" t="s">
        <v>66</v>
      </c>
      <c r="B28" s="13">
        <v>45</v>
      </c>
      <c r="C28" s="13" t="s">
        <v>69</v>
      </c>
      <c r="D28" s="12"/>
      <c r="E28" s="8"/>
      <c r="F28" s="11">
        <v>2</v>
      </c>
      <c r="G28" s="11">
        <f t="shared" ref="G28:G33" si="16">+F28+E28</f>
        <v>2</v>
      </c>
      <c r="H28" s="14"/>
      <c r="I28" s="10">
        <f>H28*F28</f>
        <v>0</v>
      </c>
      <c r="J28" s="10">
        <f>I28*12</f>
        <v>0</v>
      </c>
      <c r="K28" s="50" t="s">
        <v>76</v>
      </c>
      <c r="L28" s="52">
        <f>1*12</f>
        <v>12</v>
      </c>
      <c r="M28" s="50"/>
      <c r="N28" s="51">
        <f t="shared" ref="N28:N31" si="17">L28*M28</f>
        <v>0</v>
      </c>
      <c r="O28" s="50"/>
      <c r="P28" s="50"/>
      <c r="Q28" s="53">
        <f t="shared" ref="Q28:Q29" si="18">O28+P28</f>
        <v>0</v>
      </c>
      <c r="R28" s="50"/>
      <c r="S28" s="53">
        <f t="shared" ref="S28:S29" si="19">(O28*B28)+(P28*B28)-(R28*B28)</f>
        <v>0</v>
      </c>
      <c r="T28" s="12"/>
      <c r="U28" s="12"/>
      <c r="V28" s="12"/>
    </row>
    <row r="29" spans="1:22" ht="24.95" customHeight="1" x14ac:dyDescent="0.25">
      <c r="A29" s="56" t="s">
        <v>67</v>
      </c>
      <c r="B29" s="13">
        <v>0.4</v>
      </c>
      <c r="C29" s="13" t="s">
        <v>70</v>
      </c>
      <c r="D29" s="12"/>
      <c r="E29" s="8">
        <v>1</v>
      </c>
      <c r="F29" s="11">
        <v>0</v>
      </c>
      <c r="G29" s="11">
        <f t="shared" si="16"/>
        <v>1</v>
      </c>
      <c r="H29" s="85" t="s">
        <v>96</v>
      </c>
      <c r="I29" s="86"/>
      <c r="J29" s="87"/>
      <c r="K29" s="50" t="s">
        <v>76</v>
      </c>
      <c r="L29" s="52">
        <v>6</v>
      </c>
      <c r="M29" s="50"/>
      <c r="N29" s="51">
        <f t="shared" si="17"/>
        <v>0</v>
      </c>
      <c r="O29" s="50"/>
      <c r="P29" s="50"/>
      <c r="Q29" s="53">
        <f t="shared" si="18"/>
        <v>0</v>
      </c>
      <c r="R29" s="50"/>
      <c r="S29" s="53">
        <f t="shared" si="19"/>
        <v>0</v>
      </c>
      <c r="T29" s="12"/>
      <c r="U29" s="12"/>
      <c r="V29" s="12"/>
    </row>
    <row r="30" spans="1:22" ht="24.95" customHeight="1" x14ac:dyDescent="0.25">
      <c r="A30" s="70" t="s">
        <v>21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</row>
    <row r="31" spans="1:22" ht="24.75" customHeight="1" x14ac:dyDescent="0.25">
      <c r="A31" s="58" t="s">
        <v>68</v>
      </c>
      <c r="B31" s="6">
        <v>1.7999999999999999E-2</v>
      </c>
      <c r="C31" s="6" t="s">
        <v>79</v>
      </c>
      <c r="D31" s="12"/>
      <c r="E31" s="11"/>
      <c r="F31" s="8">
        <v>1</v>
      </c>
      <c r="G31" s="8">
        <f t="shared" si="16"/>
        <v>1</v>
      </c>
      <c r="H31" s="14"/>
      <c r="I31" s="10">
        <f t="shared" ref="I31:I33" si="20">H31*F31</f>
        <v>0</v>
      </c>
      <c r="J31" s="10">
        <f t="shared" ref="J31:J48" si="21">I31*12</f>
        <v>0</v>
      </c>
      <c r="K31" s="50" t="s">
        <v>25</v>
      </c>
      <c r="L31" s="52">
        <v>6</v>
      </c>
      <c r="M31" s="50"/>
      <c r="N31" s="51">
        <f t="shared" si="17"/>
        <v>0</v>
      </c>
      <c r="O31" s="50"/>
      <c r="P31" s="50"/>
      <c r="Q31" s="53">
        <f>P31+O31</f>
        <v>0</v>
      </c>
      <c r="R31" s="50"/>
      <c r="S31" s="53">
        <v>0</v>
      </c>
      <c r="T31" s="12"/>
      <c r="U31" s="12"/>
      <c r="V31" s="12"/>
    </row>
    <row r="32" spans="1:22" ht="24.95" customHeight="1" x14ac:dyDescent="0.25">
      <c r="A32" s="56" t="s">
        <v>67</v>
      </c>
      <c r="B32" s="6">
        <v>0.01</v>
      </c>
      <c r="C32" s="6" t="s">
        <v>23</v>
      </c>
      <c r="D32" s="12"/>
      <c r="E32" s="8"/>
      <c r="F32" s="8">
        <v>1</v>
      </c>
      <c r="G32" s="8">
        <f t="shared" si="16"/>
        <v>1</v>
      </c>
      <c r="H32" s="14"/>
      <c r="I32" s="10">
        <f t="shared" si="20"/>
        <v>0</v>
      </c>
      <c r="J32" s="10">
        <f t="shared" si="21"/>
        <v>0</v>
      </c>
      <c r="K32" s="50" t="s">
        <v>25</v>
      </c>
      <c r="L32" s="52">
        <v>6</v>
      </c>
      <c r="M32" s="50"/>
      <c r="N32" s="51">
        <f t="shared" ref="N32:N33" si="22">L32*M32</f>
        <v>0</v>
      </c>
      <c r="O32" s="50"/>
      <c r="P32" s="50"/>
      <c r="Q32" s="53">
        <f t="shared" ref="Q32:Q33" si="23">O32+P32</f>
        <v>0</v>
      </c>
      <c r="R32" s="50"/>
      <c r="S32" s="53">
        <v>0</v>
      </c>
      <c r="T32" s="12"/>
      <c r="U32" s="12"/>
      <c r="V32" s="12"/>
    </row>
    <row r="33" spans="1:22" ht="24.75" customHeight="1" x14ac:dyDescent="0.25">
      <c r="A33" s="56" t="s">
        <v>66</v>
      </c>
      <c r="B33" s="6">
        <v>0.1</v>
      </c>
      <c r="C33" s="6" t="s">
        <v>24</v>
      </c>
      <c r="D33" s="12"/>
      <c r="E33" s="8"/>
      <c r="F33" s="8">
        <v>1</v>
      </c>
      <c r="G33" s="8">
        <f t="shared" si="16"/>
        <v>1</v>
      </c>
      <c r="H33" s="14"/>
      <c r="I33" s="10">
        <f t="shared" si="20"/>
        <v>0</v>
      </c>
      <c r="J33" s="10">
        <f t="shared" si="21"/>
        <v>0</v>
      </c>
      <c r="K33" s="50" t="s">
        <v>25</v>
      </c>
      <c r="L33" s="52">
        <v>6</v>
      </c>
      <c r="M33" s="50"/>
      <c r="N33" s="51">
        <f t="shared" si="22"/>
        <v>0</v>
      </c>
      <c r="O33" s="50"/>
      <c r="P33" s="50"/>
      <c r="Q33" s="53">
        <f t="shared" si="23"/>
        <v>0</v>
      </c>
      <c r="R33" s="50"/>
      <c r="S33" s="53">
        <v>0</v>
      </c>
      <c r="T33" s="12"/>
      <c r="U33" s="12"/>
      <c r="V33" s="12"/>
    </row>
    <row r="34" spans="1:22" ht="27" customHeight="1" x14ac:dyDescent="0.25">
      <c r="A34" s="70" t="s">
        <v>78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</row>
    <row r="35" spans="1:22" ht="24.95" customHeight="1" x14ac:dyDescent="0.25">
      <c r="A35" s="83" t="s">
        <v>68</v>
      </c>
      <c r="B35" s="6">
        <v>2.1999999999999999E-2</v>
      </c>
      <c r="C35" s="13" t="s">
        <v>80</v>
      </c>
      <c r="D35" s="12"/>
      <c r="E35" s="8"/>
      <c r="F35" s="57">
        <v>2</v>
      </c>
      <c r="G35" s="57">
        <f t="shared" ref="G35:G38" si="24">E35+F35</f>
        <v>2</v>
      </c>
      <c r="H35" s="14"/>
      <c r="I35" s="10">
        <f>H35*F35</f>
        <v>0</v>
      </c>
      <c r="J35" s="10">
        <f t="shared" si="21"/>
        <v>0</v>
      </c>
      <c r="K35" s="50" t="s">
        <v>25</v>
      </c>
      <c r="L35" s="52">
        <v>12</v>
      </c>
      <c r="M35" s="50"/>
      <c r="N35" s="51">
        <f t="shared" ref="N35:N38" si="25">L35*M35</f>
        <v>0</v>
      </c>
      <c r="O35" s="50"/>
      <c r="P35" s="50"/>
      <c r="Q35" s="53">
        <f t="shared" ref="Q35:Q38" si="26">O35+P35</f>
        <v>0</v>
      </c>
      <c r="R35" s="50"/>
      <c r="S35" s="53">
        <v>0</v>
      </c>
      <c r="T35" s="12"/>
      <c r="U35" s="12"/>
      <c r="V35" s="12"/>
    </row>
    <row r="36" spans="1:22" ht="24.95" customHeight="1" x14ac:dyDescent="0.25">
      <c r="A36" s="84"/>
      <c r="B36" s="6">
        <v>1.7999999999999999E-2</v>
      </c>
      <c r="C36" s="13" t="s">
        <v>81</v>
      </c>
      <c r="D36" s="12"/>
      <c r="E36" s="8"/>
      <c r="F36" s="57">
        <v>2</v>
      </c>
      <c r="G36" s="57">
        <f t="shared" si="24"/>
        <v>2</v>
      </c>
      <c r="H36" s="14"/>
      <c r="I36" s="10">
        <f t="shared" ref="I36:I38" si="27">H36*F36</f>
        <v>0</v>
      </c>
      <c r="J36" s="10">
        <f t="shared" si="21"/>
        <v>0</v>
      </c>
      <c r="K36" s="50" t="s">
        <v>25</v>
      </c>
      <c r="L36" s="52">
        <v>12</v>
      </c>
      <c r="M36" s="50"/>
      <c r="N36" s="51">
        <f t="shared" si="25"/>
        <v>0</v>
      </c>
      <c r="O36" s="50"/>
      <c r="P36" s="50"/>
      <c r="Q36" s="53">
        <f t="shared" si="26"/>
        <v>0</v>
      </c>
      <c r="R36" s="50"/>
      <c r="S36" s="53">
        <v>0</v>
      </c>
      <c r="T36" s="12"/>
      <c r="U36" s="12"/>
      <c r="V36" s="12"/>
    </row>
    <row r="37" spans="1:22" ht="24.95" customHeight="1" x14ac:dyDescent="0.25">
      <c r="A37" s="56" t="s">
        <v>67</v>
      </c>
      <c r="B37" s="13">
        <v>1.4999999999999999E-2</v>
      </c>
      <c r="C37" s="13" t="s">
        <v>72</v>
      </c>
      <c r="D37" s="12"/>
      <c r="E37" s="8"/>
      <c r="F37" s="57">
        <v>2</v>
      </c>
      <c r="G37" s="57">
        <f t="shared" si="24"/>
        <v>2</v>
      </c>
      <c r="H37" s="14"/>
      <c r="I37" s="10">
        <f t="shared" si="27"/>
        <v>0</v>
      </c>
      <c r="J37" s="10">
        <f t="shared" si="21"/>
        <v>0</v>
      </c>
      <c r="K37" s="50" t="s">
        <v>25</v>
      </c>
      <c r="L37" s="52">
        <v>12</v>
      </c>
      <c r="M37" s="50"/>
      <c r="N37" s="51">
        <f t="shared" si="25"/>
        <v>0</v>
      </c>
      <c r="O37" s="50"/>
      <c r="P37" s="50"/>
      <c r="Q37" s="53">
        <f t="shared" si="26"/>
        <v>0</v>
      </c>
      <c r="R37" s="50"/>
      <c r="S37" s="53">
        <v>0</v>
      </c>
      <c r="T37" s="12"/>
      <c r="U37" s="12"/>
      <c r="V37" s="12"/>
    </row>
    <row r="38" spans="1:22" ht="24.95" customHeight="1" x14ac:dyDescent="0.25">
      <c r="A38" s="56" t="s">
        <v>66</v>
      </c>
      <c r="B38" s="6">
        <v>0.1</v>
      </c>
      <c r="C38" s="13" t="s">
        <v>73</v>
      </c>
      <c r="D38" s="12"/>
      <c r="E38" s="8"/>
      <c r="F38" s="57">
        <v>1</v>
      </c>
      <c r="G38" s="57">
        <f t="shared" si="24"/>
        <v>1</v>
      </c>
      <c r="H38" s="14"/>
      <c r="I38" s="10">
        <f t="shared" si="27"/>
        <v>0</v>
      </c>
      <c r="J38" s="10">
        <f t="shared" si="21"/>
        <v>0</v>
      </c>
      <c r="K38" s="50" t="s">
        <v>25</v>
      </c>
      <c r="L38" s="52">
        <v>12</v>
      </c>
      <c r="M38" s="50"/>
      <c r="N38" s="51">
        <f t="shared" si="25"/>
        <v>0</v>
      </c>
      <c r="O38" s="50"/>
      <c r="P38" s="50"/>
      <c r="Q38" s="53">
        <f t="shared" si="26"/>
        <v>0</v>
      </c>
      <c r="R38" s="50"/>
      <c r="S38" s="53">
        <v>0</v>
      </c>
      <c r="T38" s="12"/>
      <c r="U38" s="12"/>
      <c r="V38" s="12"/>
    </row>
    <row r="39" spans="1:22" ht="24.95" customHeight="1" x14ac:dyDescent="0.25">
      <c r="A39" s="70" t="s">
        <v>77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</row>
    <row r="40" spans="1:22" ht="24.95" customHeight="1" x14ac:dyDescent="0.25">
      <c r="A40" s="60" t="s">
        <v>68</v>
      </c>
      <c r="B40" s="13">
        <v>0.01</v>
      </c>
      <c r="C40" s="13" t="s">
        <v>73</v>
      </c>
      <c r="D40" s="12"/>
      <c r="E40" s="8"/>
      <c r="F40" s="57">
        <v>2</v>
      </c>
      <c r="G40" s="57">
        <f t="shared" ref="G40:G42" si="28">E40+F40</f>
        <v>2</v>
      </c>
      <c r="H40" s="14"/>
      <c r="I40" s="10">
        <f>H40*F40</f>
        <v>0</v>
      </c>
      <c r="J40" s="10">
        <f t="shared" ref="J40:J42" si="29">I40*12</f>
        <v>0</v>
      </c>
      <c r="K40" s="50" t="s">
        <v>25</v>
      </c>
      <c r="L40" s="52">
        <v>6</v>
      </c>
      <c r="M40" s="50"/>
      <c r="N40" s="51">
        <f t="shared" ref="N40:N42" si="30">L40*M40</f>
        <v>0</v>
      </c>
      <c r="O40" s="50"/>
      <c r="P40" s="50"/>
      <c r="Q40" s="53">
        <f t="shared" ref="Q40:Q42" si="31">O40+P40</f>
        <v>0</v>
      </c>
      <c r="R40" s="50"/>
      <c r="S40" s="53">
        <v>0</v>
      </c>
      <c r="T40" s="12"/>
      <c r="U40" s="12"/>
      <c r="V40" s="12"/>
    </row>
    <row r="41" spans="1:22" ht="24.95" customHeight="1" x14ac:dyDescent="0.25">
      <c r="A41" s="56" t="s">
        <v>67</v>
      </c>
      <c r="B41" s="13">
        <v>1.4999999999999999E-2</v>
      </c>
      <c r="C41" s="13" t="s">
        <v>75</v>
      </c>
      <c r="D41" s="12"/>
      <c r="E41" s="8"/>
      <c r="F41" s="57">
        <v>2</v>
      </c>
      <c r="G41" s="57">
        <f t="shared" si="28"/>
        <v>2</v>
      </c>
      <c r="H41" s="14"/>
      <c r="I41" s="10">
        <f t="shared" ref="I41:I42" si="32">H41*F41</f>
        <v>0</v>
      </c>
      <c r="J41" s="10">
        <f t="shared" si="29"/>
        <v>0</v>
      </c>
      <c r="K41" s="50" t="s">
        <v>25</v>
      </c>
      <c r="L41" s="52">
        <v>6</v>
      </c>
      <c r="M41" s="50"/>
      <c r="N41" s="51">
        <f t="shared" si="30"/>
        <v>0</v>
      </c>
      <c r="O41" s="50"/>
      <c r="P41" s="50"/>
      <c r="Q41" s="53">
        <f t="shared" si="31"/>
        <v>0</v>
      </c>
      <c r="R41" s="50"/>
      <c r="S41" s="53">
        <v>0</v>
      </c>
      <c r="T41" s="12"/>
      <c r="U41" s="12"/>
      <c r="V41" s="12"/>
    </row>
    <row r="42" spans="1:22" ht="24.95" customHeight="1" x14ac:dyDescent="0.25">
      <c r="A42" s="56" t="s">
        <v>66</v>
      </c>
      <c r="B42" s="6">
        <v>0.1</v>
      </c>
      <c r="C42" s="13" t="s">
        <v>73</v>
      </c>
      <c r="D42" s="12"/>
      <c r="E42" s="8"/>
      <c r="F42" s="57">
        <v>2</v>
      </c>
      <c r="G42" s="57">
        <f t="shared" si="28"/>
        <v>2</v>
      </c>
      <c r="H42" s="14"/>
      <c r="I42" s="10">
        <f t="shared" si="32"/>
        <v>0</v>
      </c>
      <c r="J42" s="10">
        <f t="shared" si="29"/>
        <v>0</v>
      </c>
      <c r="K42" s="50" t="s">
        <v>25</v>
      </c>
      <c r="L42" s="52">
        <v>6</v>
      </c>
      <c r="M42" s="50"/>
      <c r="N42" s="51">
        <f t="shared" si="30"/>
        <v>0</v>
      </c>
      <c r="O42" s="50"/>
      <c r="P42" s="50"/>
      <c r="Q42" s="53">
        <f t="shared" si="31"/>
        <v>0</v>
      </c>
      <c r="R42" s="50"/>
      <c r="S42" s="53">
        <v>0</v>
      </c>
      <c r="T42" s="12"/>
      <c r="U42" s="12"/>
      <c r="V42" s="12"/>
    </row>
    <row r="43" spans="1:22" ht="24.95" customHeight="1" x14ac:dyDescent="0.25">
      <c r="A43" s="70" t="s">
        <v>74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2" ht="24.95" customHeight="1" x14ac:dyDescent="0.25">
      <c r="A44" s="83" t="s">
        <v>68</v>
      </c>
      <c r="B44" s="13">
        <v>1.0999999999999999E-2</v>
      </c>
      <c r="C44" s="13" t="s">
        <v>61</v>
      </c>
      <c r="D44" s="12"/>
      <c r="E44" s="11"/>
      <c r="F44" s="57">
        <v>1</v>
      </c>
      <c r="G44" s="57">
        <f t="shared" ref="G44" si="33">E44+F44</f>
        <v>1</v>
      </c>
      <c r="H44" s="14"/>
      <c r="I44" s="10">
        <f t="shared" ref="I44:I48" si="34">H44*F44</f>
        <v>0</v>
      </c>
      <c r="J44" s="10">
        <f t="shared" si="21"/>
        <v>0</v>
      </c>
      <c r="K44" s="50" t="s">
        <v>25</v>
      </c>
      <c r="L44" s="52">
        <f>4*12</f>
        <v>48</v>
      </c>
      <c r="M44" s="50"/>
      <c r="N44" s="51">
        <f t="shared" ref="N44:N48" si="35">L44*M44</f>
        <v>0</v>
      </c>
      <c r="O44" s="50"/>
      <c r="P44" s="50"/>
      <c r="Q44" s="53">
        <f>P44+O44</f>
        <v>0</v>
      </c>
      <c r="R44" s="50"/>
      <c r="S44" s="53">
        <v>0</v>
      </c>
      <c r="T44" s="12"/>
      <c r="U44" s="12"/>
      <c r="V44" s="12"/>
    </row>
    <row r="45" spans="1:22" ht="24.95" customHeight="1" x14ac:dyDescent="0.25">
      <c r="A45" s="94"/>
      <c r="B45" s="13">
        <v>1.0999999999999999E-2</v>
      </c>
      <c r="C45" s="13" t="s">
        <v>73</v>
      </c>
      <c r="D45" s="12"/>
      <c r="E45" s="11"/>
      <c r="F45" s="57">
        <v>2</v>
      </c>
      <c r="G45" s="57">
        <f>E45+F45</f>
        <v>2</v>
      </c>
      <c r="H45" s="14"/>
      <c r="I45" s="10">
        <f t="shared" si="34"/>
        <v>0</v>
      </c>
      <c r="J45" s="10">
        <f t="shared" si="21"/>
        <v>0</v>
      </c>
      <c r="K45" s="50" t="s">
        <v>25</v>
      </c>
      <c r="L45" s="52">
        <f>4*12</f>
        <v>48</v>
      </c>
      <c r="M45" s="50"/>
      <c r="N45" s="51">
        <f t="shared" si="35"/>
        <v>0</v>
      </c>
      <c r="O45" s="50"/>
      <c r="P45" s="50"/>
      <c r="Q45" s="53">
        <f t="shared" ref="Q45:Q48" si="36">P45+O45</f>
        <v>0</v>
      </c>
      <c r="R45" s="50"/>
      <c r="S45" s="53">
        <v>0</v>
      </c>
      <c r="T45" s="12"/>
      <c r="U45" s="12"/>
      <c r="V45" s="12"/>
    </row>
    <row r="46" spans="1:22" ht="24.95" customHeight="1" x14ac:dyDescent="0.25">
      <c r="A46" s="84"/>
      <c r="B46" s="13">
        <v>0.01</v>
      </c>
      <c r="C46" s="13" t="s">
        <v>71</v>
      </c>
      <c r="D46" s="12"/>
      <c r="E46" s="11"/>
      <c r="F46" s="57">
        <v>1</v>
      </c>
      <c r="G46" s="57">
        <f t="shared" ref="G46:G48" si="37">E46+F46</f>
        <v>1</v>
      </c>
      <c r="H46" s="14"/>
      <c r="I46" s="10">
        <f t="shared" si="34"/>
        <v>0</v>
      </c>
      <c r="J46" s="10">
        <f t="shared" si="21"/>
        <v>0</v>
      </c>
      <c r="K46" s="50" t="s">
        <v>25</v>
      </c>
      <c r="L46" s="52">
        <v>1</v>
      </c>
      <c r="M46" s="50"/>
      <c r="N46" s="51">
        <f t="shared" si="35"/>
        <v>0</v>
      </c>
      <c r="O46" s="50"/>
      <c r="P46" s="50"/>
      <c r="Q46" s="53">
        <f t="shared" si="36"/>
        <v>0</v>
      </c>
      <c r="R46" s="50"/>
      <c r="S46" s="53">
        <v>0</v>
      </c>
      <c r="T46" s="12"/>
      <c r="U46" s="12"/>
      <c r="V46" s="12"/>
    </row>
    <row r="47" spans="1:22" ht="24.95" customHeight="1" x14ac:dyDescent="0.25">
      <c r="A47" s="56" t="s">
        <v>67</v>
      </c>
      <c r="B47" s="13">
        <v>0.01</v>
      </c>
      <c r="C47" s="13" t="s">
        <v>75</v>
      </c>
      <c r="D47" s="12"/>
      <c r="E47" s="11"/>
      <c r="F47" s="57">
        <v>2</v>
      </c>
      <c r="G47" s="57">
        <f t="shared" si="37"/>
        <v>2</v>
      </c>
      <c r="H47" s="14"/>
      <c r="I47" s="10">
        <f t="shared" si="34"/>
        <v>0</v>
      </c>
      <c r="J47" s="10">
        <f t="shared" si="21"/>
        <v>0</v>
      </c>
      <c r="K47" s="50" t="s">
        <v>25</v>
      </c>
      <c r="L47" s="52">
        <v>12</v>
      </c>
      <c r="M47" s="50"/>
      <c r="N47" s="51">
        <f t="shared" si="35"/>
        <v>0</v>
      </c>
      <c r="O47" s="50"/>
      <c r="P47" s="50"/>
      <c r="Q47" s="53">
        <f t="shared" si="36"/>
        <v>0</v>
      </c>
      <c r="R47" s="50"/>
      <c r="S47" s="53">
        <v>0</v>
      </c>
      <c r="T47" s="12"/>
      <c r="U47" s="12"/>
      <c r="V47" s="12"/>
    </row>
    <row r="48" spans="1:22" ht="24.95" customHeight="1" x14ac:dyDescent="0.25">
      <c r="A48" s="56" t="s">
        <v>66</v>
      </c>
      <c r="B48" s="13">
        <v>0.1</v>
      </c>
      <c r="C48" s="13" t="s">
        <v>73</v>
      </c>
      <c r="D48" s="12"/>
      <c r="E48" s="11"/>
      <c r="F48" s="57">
        <v>1</v>
      </c>
      <c r="G48" s="57">
        <f t="shared" si="37"/>
        <v>1</v>
      </c>
      <c r="H48" s="14"/>
      <c r="I48" s="10">
        <f t="shared" si="34"/>
        <v>0</v>
      </c>
      <c r="J48" s="10">
        <f t="shared" si="21"/>
        <v>0</v>
      </c>
      <c r="K48" s="50" t="s">
        <v>25</v>
      </c>
      <c r="L48" s="52">
        <v>12</v>
      </c>
      <c r="M48" s="50"/>
      <c r="N48" s="51">
        <f t="shared" si="35"/>
        <v>0</v>
      </c>
      <c r="O48" s="50"/>
      <c r="P48" s="50"/>
      <c r="Q48" s="53">
        <f t="shared" si="36"/>
        <v>0</v>
      </c>
      <c r="R48" s="50"/>
      <c r="S48" s="53">
        <v>0</v>
      </c>
      <c r="T48" s="12"/>
      <c r="U48" s="12"/>
      <c r="V48" s="12"/>
    </row>
    <row r="49" spans="1:22" s="27" customFormat="1" ht="32.25" customHeight="1" x14ac:dyDescent="0.25">
      <c r="A49" s="19"/>
      <c r="B49" s="19"/>
      <c r="C49" s="20"/>
      <c r="D49" s="21"/>
      <c r="E49" s="22"/>
      <c r="F49" s="22"/>
      <c r="G49" s="22"/>
      <c r="H49" s="23"/>
      <c r="I49" s="24"/>
      <c r="J49" s="24"/>
      <c r="K49" s="19"/>
      <c r="L49" s="25"/>
      <c r="M49" s="26"/>
      <c r="N49" s="24"/>
      <c r="O49" s="21"/>
      <c r="P49" s="21"/>
      <c r="Q49" s="21"/>
      <c r="R49" s="21"/>
      <c r="S49" s="21"/>
      <c r="T49" s="21"/>
      <c r="U49" s="21"/>
      <c r="V49" s="21"/>
    </row>
    <row r="50" spans="1:22" s="27" customFormat="1" ht="42.75" customHeight="1" x14ac:dyDescent="0.25">
      <c r="A50" s="75" t="s">
        <v>95</v>
      </c>
      <c r="B50" s="76"/>
      <c r="C50" s="76"/>
      <c r="D50" s="76"/>
      <c r="E50" s="76"/>
      <c r="F50" s="76"/>
      <c r="G50" s="22"/>
      <c r="H50" s="23"/>
      <c r="I50" s="64" t="s">
        <v>44</v>
      </c>
      <c r="J50" s="54">
        <f>SUM(J44:J48,J35:J38,J31:J33,J28,J21,J16,J11:J14,J6:J9,J40:J42)</f>
        <v>0</v>
      </c>
      <c r="K50" s="19"/>
      <c r="L50" s="25"/>
      <c r="M50" s="48" t="s">
        <v>82</v>
      </c>
      <c r="N50" s="54">
        <f>SUM(N6:N9,N11:N14,N16,N18:N19,N21,N28:N29,N31:N33,N35:N38,N40:N42,N44:N48)</f>
        <v>0</v>
      </c>
      <c r="O50" s="21"/>
      <c r="R50" s="55" t="s">
        <v>47</v>
      </c>
      <c r="S50" s="54">
        <f>SUM(S44:S48,S40:S42,S35:S38,S31:S33,S28:S29,S21,S18:S19,S16,S11:S14,S6:S9)</f>
        <v>0</v>
      </c>
      <c r="T50" s="21"/>
      <c r="U50" s="21"/>
      <c r="V50" s="21"/>
    </row>
    <row r="51" spans="1:22" s="27" customFormat="1" ht="33.75" customHeight="1" x14ac:dyDescent="0.25">
      <c r="A51" s="76"/>
      <c r="B51" s="76"/>
      <c r="C51" s="76"/>
      <c r="D51" s="76"/>
      <c r="E51" s="76"/>
      <c r="F51" s="76"/>
      <c r="G51" s="22"/>
      <c r="H51" s="23"/>
      <c r="I51" s="64" t="s">
        <v>45</v>
      </c>
      <c r="J51" s="49">
        <f>J50*1.2</f>
        <v>0</v>
      </c>
      <c r="K51" s="19"/>
      <c r="L51" s="25"/>
      <c r="M51" s="48" t="s">
        <v>46</v>
      </c>
      <c r="N51" s="49">
        <f>N50*1.2</f>
        <v>0</v>
      </c>
      <c r="O51" s="21"/>
      <c r="R51" s="55" t="s">
        <v>48</v>
      </c>
      <c r="S51" s="54">
        <f>SUM(Q28:Q29,Q31:Q33,Q35:Q38,Q40:Q42,Q44:Q48)</f>
        <v>0</v>
      </c>
      <c r="T51" s="21"/>
      <c r="U51" s="21"/>
      <c r="V51" s="21"/>
    </row>
    <row r="52" spans="1:22" s="27" customFormat="1" ht="42.75" customHeight="1" x14ac:dyDescent="0.25">
      <c r="A52" s="76"/>
      <c r="B52" s="76"/>
      <c r="C52" s="76"/>
      <c r="D52" s="76"/>
      <c r="E52" s="76"/>
      <c r="F52" s="76"/>
      <c r="G52" s="22"/>
      <c r="H52" s="23"/>
      <c r="I52" s="24"/>
      <c r="J52" s="24"/>
      <c r="K52" s="19"/>
      <c r="L52" s="25"/>
      <c r="M52" s="26"/>
      <c r="N52" s="24"/>
      <c r="O52" s="21"/>
      <c r="P52" s="21"/>
      <c r="Q52" s="21"/>
      <c r="R52" s="21"/>
      <c r="S52" s="21"/>
      <c r="T52" s="21"/>
      <c r="U52" s="21"/>
      <c r="V52" s="21"/>
    </row>
    <row r="53" spans="1:22" ht="29.25" customHeight="1" x14ac:dyDescent="0.25">
      <c r="A53" s="34"/>
      <c r="B53" s="35" t="s">
        <v>97</v>
      </c>
    </row>
    <row r="54" spans="1:22" ht="24.75" customHeight="1" x14ac:dyDescent="0.25">
      <c r="F54" s="18"/>
      <c r="G54" s="29" t="s">
        <v>27</v>
      </c>
      <c r="H54" s="30">
        <v>0.2</v>
      </c>
      <c r="I54" s="23"/>
      <c r="J54" s="23"/>
      <c r="K54" s="18"/>
      <c r="L54" s="47"/>
      <c r="M54" s="17"/>
    </row>
    <row r="55" spans="1:22" ht="47.25" customHeight="1" x14ac:dyDescent="0.25">
      <c r="A55" s="31" t="s">
        <v>28</v>
      </c>
      <c r="B55" s="95" t="s">
        <v>29</v>
      </c>
      <c r="C55" s="96"/>
      <c r="D55" s="21"/>
      <c r="E55" s="21"/>
      <c r="F55" s="21"/>
      <c r="G55" s="21"/>
      <c r="H55" s="23"/>
      <c r="K55" s="23"/>
      <c r="L55" s="26"/>
      <c r="M55" s="23"/>
    </row>
    <row r="56" spans="1:22" ht="15.75" x14ac:dyDescent="0.25">
      <c r="A56" s="74" t="s">
        <v>30</v>
      </c>
      <c r="B56" s="63">
        <v>1</v>
      </c>
      <c r="C56" s="32" t="s">
        <v>31</v>
      </c>
    </row>
    <row r="57" spans="1:22" ht="15.75" x14ac:dyDescent="0.25">
      <c r="A57" s="74"/>
      <c r="B57" s="63">
        <v>2</v>
      </c>
      <c r="C57" s="32" t="s">
        <v>32</v>
      </c>
    </row>
    <row r="58" spans="1:22" ht="15.75" x14ac:dyDescent="0.25">
      <c r="A58" s="74"/>
      <c r="B58" s="63">
        <v>3</v>
      </c>
      <c r="C58" s="32" t="s">
        <v>33</v>
      </c>
    </row>
    <row r="59" spans="1:22" ht="15.75" x14ac:dyDescent="0.25">
      <c r="A59" s="74"/>
      <c r="B59" s="63">
        <v>4</v>
      </c>
      <c r="C59" s="32" t="s">
        <v>34</v>
      </c>
    </row>
    <row r="60" spans="1:22" ht="32.65" customHeight="1" x14ac:dyDescent="0.25"/>
    <row r="78" ht="17.100000000000001" customHeight="1" x14ac:dyDescent="0.25"/>
    <row r="81" spans="1:14" x14ac:dyDescent="0.25">
      <c r="I81" s="23"/>
      <c r="J81" s="23"/>
    </row>
    <row r="82" spans="1:14" ht="15.75" x14ac:dyDescent="0.25">
      <c r="A82" s="36"/>
      <c r="B82" s="36"/>
      <c r="C82" s="21"/>
      <c r="D82" s="21"/>
      <c r="E82" s="21"/>
      <c r="F82" s="21"/>
      <c r="G82" s="21"/>
      <c r="H82" s="23"/>
      <c r="I82" s="61"/>
      <c r="J82" s="61"/>
      <c r="K82" s="23"/>
      <c r="L82" s="26"/>
      <c r="M82" s="23"/>
      <c r="N82" s="21"/>
    </row>
    <row r="83" spans="1:14" ht="15.75" x14ac:dyDescent="0.25">
      <c r="A83" s="72"/>
      <c r="B83" s="62"/>
      <c r="C83" s="72"/>
      <c r="D83" s="37"/>
      <c r="E83" s="37"/>
      <c r="F83" s="37"/>
      <c r="G83" s="73"/>
      <c r="H83" s="61"/>
      <c r="I83" s="37"/>
      <c r="J83" s="37"/>
      <c r="K83" s="61"/>
      <c r="L83" s="61"/>
      <c r="M83" s="61"/>
      <c r="N83" s="21"/>
    </row>
    <row r="84" spans="1:14" ht="15.75" x14ac:dyDescent="0.25">
      <c r="A84" s="72"/>
      <c r="B84" s="62"/>
      <c r="C84" s="72"/>
      <c r="D84" s="37"/>
      <c r="E84" s="37"/>
      <c r="F84" s="37"/>
      <c r="G84" s="73"/>
      <c r="H84" s="37"/>
      <c r="I84" s="23"/>
      <c r="J84" s="23"/>
      <c r="K84" s="37"/>
      <c r="L84" s="37"/>
      <c r="M84" s="38"/>
      <c r="N84" s="21"/>
    </row>
    <row r="85" spans="1:14" x14ac:dyDescent="0.25">
      <c r="A85" s="26"/>
      <c r="B85" s="26"/>
      <c r="C85" s="21"/>
      <c r="D85" s="21"/>
      <c r="E85" s="21"/>
      <c r="F85" s="21"/>
      <c r="G85" s="21"/>
      <c r="H85" s="23"/>
      <c r="I85" s="23"/>
      <c r="J85" s="23"/>
      <c r="K85" s="23"/>
      <c r="L85" s="26"/>
      <c r="M85" s="23"/>
      <c r="N85" s="21"/>
    </row>
    <row r="86" spans="1:14" x14ac:dyDescent="0.25">
      <c r="A86" s="26"/>
      <c r="B86" s="26"/>
      <c r="C86" s="21"/>
      <c r="D86" s="21"/>
      <c r="E86" s="21"/>
      <c r="F86" s="21"/>
      <c r="G86" s="21"/>
      <c r="H86" s="23"/>
      <c r="K86" s="23"/>
      <c r="L86" s="26"/>
      <c r="M86" s="23"/>
      <c r="N86" s="21"/>
    </row>
    <row r="93" spans="1:14" x14ac:dyDescent="0.25">
      <c r="I93" s="23"/>
      <c r="J93" s="23"/>
    </row>
    <row r="94" spans="1:14" x14ac:dyDescent="0.25">
      <c r="A94" s="26"/>
      <c r="B94" s="26"/>
      <c r="C94" s="21"/>
      <c r="D94" s="21"/>
      <c r="E94" s="21"/>
      <c r="F94" s="21"/>
      <c r="G94" s="21"/>
      <c r="H94" s="23"/>
      <c r="I94" s="23"/>
      <c r="J94" s="23"/>
      <c r="K94" s="23"/>
      <c r="L94" s="26"/>
      <c r="M94" s="23"/>
      <c r="N94" s="21"/>
    </row>
    <row r="95" spans="1:14" x14ac:dyDescent="0.25">
      <c r="A95" s="26"/>
      <c r="B95" s="26"/>
      <c r="C95" s="21"/>
      <c r="D95" s="21"/>
      <c r="E95" s="21"/>
      <c r="F95" s="21"/>
      <c r="G95" s="21"/>
      <c r="H95" s="23"/>
      <c r="I95" s="23"/>
      <c r="J95" s="23"/>
      <c r="K95" s="23"/>
      <c r="L95" s="26"/>
      <c r="M95" s="23"/>
      <c r="N95" s="21"/>
    </row>
    <row r="96" spans="1:14" x14ac:dyDescent="0.25">
      <c r="A96" s="26"/>
      <c r="B96" s="26"/>
      <c r="C96" s="21"/>
      <c r="D96" s="21"/>
      <c r="E96" s="21"/>
      <c r="F96" s="21"/>
      <c r="G96" s="21"/>
      <c r="H96" s="23"/>
      <c r="I96" s="23"/>
      <c r="J96" s="23"/>
      <c r="K96" s="23"/>
      <c r="L96" s="26"/>
      <c r="M96" s="23"/>
      <c r="N96" s="21"/>
    </row>
    <row r="97" spans="1:14" x14ac:dyDescent="0.25">
      <c r="A97" s="26"/>
      <c r="B97" s="26"/>
      <c r="C97" s="21"/>
      <c r="D97" s="21"/>
      <c r="E97" s="21"/>
      <c r="F97" s="21"/>
      <c r="G97" s="21"/>
      <c r="H97" s="23"/>
      <c r="I97" s="23"/>
      <c r="J97" s="23"/>
      <c r="K97" s="23"/>
      <c r="L97" s="26"/>
      <c r="M97" s="23"/>
      <c r="N97" s="21"/>
    </row>
    <row r="98" spans="1:14" x14ac:dyDescent="0.25">
      <c r="A98" s="26"/>
      <c r="B98" s="26"/>
      <c r="C98" s="21"/>
      <c r="D98" s="21"/>
      <c r="E98" s="21"/>
      <c r="F98" s="21"/>
      <c r="G98" s="21"/>
      <c r="H98" s="23"/>
      <c r="I98" s="23"/>
      <c r="J98" s="23"/>
      <c r="K98" s="23"/>
      <c r="L98" s="26"/>
      <c r="M98" s="23"/>
      <c r="N98" s="21"/>
    </row>
    <row r="99" spans="1:14" ht="15.75" x14ac:dyDescent="0.25">
      <c r="A99" s="26"/>
      <c r="B99" s="26"/>
      <c r="C99" s="21"/>
      <c r="D99" s="21"/>
      <c r="E99" s="21"/>
      <c r="F99" s="21"/>
      <c r="G99" s="21"/>
      <c r="H99" s="23"/>
      <c r="I99" s="61"/>
      <c r="J99" s="61"/>
      <c r="K99" s="23"/>
      <c r="L99" s="26"/>
      <c r="M99" s="23"/>
      <c r="N99" s="21"/>
    </row>
    <row r="100" spans="1:14" ht="15.75" x14ac:dyDescent="0.25">
      <c r="A100" s="72"/>
      <c r="B100" s="62"/>
      <c r="C100" s="72"/>
      <c r="D100" s="37"/>
      <c r="E100" s="37"/>
      <c r="F100" s="37"/>
      <c r="G100" s="73"/>
      <c r="H100" s="61"/>
      <c r="I100" s="37"/>
      <c r="J100" s="37"/>
      <c r="K100" s="61"/>
      <c r="L100" s="61"/>
      <c r="M100" s="61"/>
      <c r="N100" s="21"/>
    </row>
    <row r="101" spans="1:14" ht="15.75" x14ac:dyDescent="0.25">
      <c r="A101" s="72"/>
      <c r="B101" s="62"/>
      <c r="C101" s="72"/>
      <c r="D101" s="37"/>
      <c r="E101" s="37"/>
      <c r="F101" s="37"/>
      <c r="G101" s="73"/>
      <c r="H101" s="37"/>
      <c r="K101" s="37"/>
      <c r="L101" s="37"/>
      <c r="M101" s="38"/>
      <c r="N101" s="21"/>
    </row>
  </sheetData>
  <mergeCells count="28">
    <mergeCell ref="A15:V15"/>
    <mergeCell ref="A17:V17"/>
    <mergeCell ref="A20:V20"/>
    <mergeCell ref="C18:C19"/>
    <mergeCell ref="A35:A36"/>
    <mergeCell ref="H29:J29"/>
    <mergeCell ref="H18:J19"/>
    <mergeCell ref="A30:V30"/>
    <mergeCell ref="A34:V34"/>
    <mergeCell ref="A1:V1"/>
    <mergeCell ref="A2:V2"/>
    <mergeCell ref="A3:V3"/>
    <mergeCell ref="A5:V5"/>
    <mergeCell ref="A10:V10"/>
    <mergeCell ref="A43:V43"/>
    <mergeCell ref="A25:V25"/>
    <mergeCell ref="A27:V27"/>
    <mergeCell ref="A39:V39"/>
    <mergeCell ref="A100:A101"/>
    <mergeCell ref="C100:C101"/>
    <mergeCell ref="G100:G101"/>
    <mergeCell ref="A56:A59"/>
    <mergeCell ref="A83:A84"/>
    <mergeCell ref="C83:C84"/>
    <mergeCell ref="G83:G84"/>
    <mergeCell ref="A50:F52"/>
    <mergeCell ref="A44:A46"/>
    <mergeCell ref="B55:C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Total DQE lot n°2</vt:lpstr>
      <vt:lpstr>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RAZAKAMANDIMBY Lova SCH</dc:creator>
  <cp:lastModifiedBy>PEREGO émilie SA CS MINDEF</cp:lastModifiedBy>
  <dcterms:created xsi:type="dcterms:W3CDTF">2026-03-13T12:46:59Z</dcterms:created>
  <dcterms:modified xsi:type="dcterms:W3CDTF">2026-04-20T12:55:57Z</dcterms:modified>
</cp:coreProperties>
</file>